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ruben.hawelky\AppData\Roaming\ELO Digital Office\gematik_prod\1387\checkout\"/>
    </mc:Choice>
  </mc:AlternateContent>
  <xr:revisionPtr revIDLastSave="0" documentId="13_ncr:1_{2A2F2F1A-FDB8-48E6-BCC1-BE334850C039}" xr6:coauthVersionLast="47" xr6:coauthVersionMax="47" xr10:uidLastSave="{00000000-0000-0000-0000-000000000000}"/>
  <bookViews>
    <workbookView xWindow="30" yWindow="390" windowWidth="19170" windowHeight="14640" xr2:uid="{00000000-000D-0000-FFFF-FFFF00000000}"/>
  </bookViews>
  <sheets>
    <sheet name="Angebotsformular mit Preisblatt"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5" i="3" l="1"/>
  <c r="F22" i="3"/>
  <c r="F19" i="3"/>
  <c r="F28" i="3"/>
  <c r="F16" i="3"/>
  <c r="F30" i="3" l="1"/>
</calcChain>
</file>

<file path=xl/sharedStrings.xml><?xml version="1.0" encoding="utf-8"?>
<sst xmlns="http://schemas.openxmlformats.org/spreadsheetml/2006/main" count="42" uniqueCount="39">
  <si>
    <t>ANGEBOT</t>
  </si>
  <si>
    <t xml:space="preserve">Sehr geehrte Damen und Herren,
im o.g. Vergabeverfahren der gematik GmbH bieten wir,
</t>
  </si>
  <si>
    <t>Name/ Firma des Unternehmens</t>
  </si>
  <si>
    <t>Anschrift</t>
  </si>
  <si>
    <t>Telefon</t>
  </si>
  <si>
    <t>E-Mail</t>
  </si>
  <si>
    <t>die Ausführung der in den Vergabeunterlagen benannten Leistungen an.</t>
  </si>
  <si>
    <t>Die zu erbringenden Leistungen bieten wir zu den nachfolgend angegebenen Preisen an:</t>
  </si>
  <si>
    <t>Position</t>
  </si>
  <si>
    <t>Bezeichnung</t>
  </si>
  <si>
    <t>Anzahl</t>
  </si>
  <si>
    <t>Ansprechpartner/in</t>
  </si>
  <si>
    <t>Ort, Datum</t>
  </si>
  <si>
    <t>Vertretungsberechtigte Person*</t>
  </si>
  <si>
    <t>*Angabe dient der Erfüllung der Textform-Anforderung gem. § 126b BGB</t>
  </si>
  <si>
    <r>
      <rPr>
        <b/>
        <i/>
        <sz val="10"/>
        <color theme="1"/>
        <rFont val="Verdana"/>
        <family val="2"/>
      </rPr>
      <t>Hinweis</t>
    </r>
    <r>
      <rPr>
        <i/>
        <sz val="10"/>
        <color theme="1"/>
        <rFont val="Verdana"/>
        <family val="2"/>
      </rPr>
      <t>: Alle "gelb" hinterlegten Felder sind vom Bieter entsprechend auszufüllen.</t>
    </r>
  </si>
  <si>
    <t>ST</t>
  </si>
  <si>
    <r>
      <t xml:space="preserve">Shure MXCWAPT-W 
MXCW Accesspoint
</t>
    </r>
    <r>
      <rPr>
        <i/>
        <sz val="8"/>
        <color theme="1"/>
        <rFont val="Verdana"/>
        <family val="2"/>
      </rPr>
      <t>oder mind. gleichwertig*</t>
    </r>
  </si>
  <si>
    <r>
      <t xml:space="preserve">Shure MCXW640
Drahtl. Konferenzeinheit inkl. SB930 4,3" TP
</t>
    </r>
    <r>
      <rPr>
        <i/>
        <sz val="8"/>
        <color theme="1"/>
        <rFont val="Verdana"/>
        <family val="2"/>
      </rPr>
      <t>oder mind. gleichwertig*</t>
    </r>
  </si>
  <si>
    <t>Shure MCC416DF/C 
40cm-SH-Mikro, 10pin, LED-Ring, u/o flex.
oder mind. gleichwertig*</t>
  </si>
  <si>
    <t>PSCH</t>
  </si>
  <si>
    <t>Ggf. erläuternde Anmerkungen zu Pos 1**</t>
  </si>
  <si>
    <t>Max. Lieferzeit zu Pos 1 in Tagen ab Zuschlag***</t>
  </si>
  <si>
    <t>Ggf. erläuternde Anmerkungen zu Pos 5**</t>
  </si>
  <si>
    <t>Ggf. erläuternde Anmerkungen zu Pos 4**</t>
  </si>
  <si>
    <t>Max. Lieferzeit zu Pos 4 in Tagen ab Zuschlag***</t>
  </si>
  <si>
    <t>Max. Lieferzeit zu Pos 3 in Tagen ab Zuschlag***</t>
  </si>
  <si>
    <t>Ggf. erläuternde Anmerkungen zu Pos 3**</t>
  </si>
  <si>
    <t>Ggf. erläuternde Anmerkungen zu Pos 2**</t>
  </si>
  <si>
    <t>Max. Lieferzeit zu Pos 2 in Tagen ab Zuschlag***</t>
  </si>
  <si>
    <t>Mengen-einheit</t>
  </si>
  <si>
    <t>Gesamtpreis (netto)</t>
  </si>
  <si>
    <t>Einzelpreis (netto)</t>
  </si>
  <si>
    <t>Gesamtwertungspreis (netto)</t>
  </si>
  <si>
    <t>Shure MXCWNCS-E
Ladestation f. 10x SB930 Akku, NIC
oder mind. gleichwertig*</t>
  </si>
  <si>
    <t>Schulung, Konfiguration und Inbetriebnahme vor Ort bis zum 22.09.2026 
inkl. aller Nebenkosten</t>
  </si>
  <si>
    <r>
      <t>Wir halten uns bis zum Ablauf der vorgegebenen Bindefris</t>
    </r>
    <r>
      <rPr>
        <sz val="10"/>
        <rFont val="Verdana"/>
        <family val="2"/>
      </rPr>
      <t>t (08.09.26)</t>
    </r>
    <r>
      <rPr>
        <sz val="10"/>
        <color theme="1"/>
        <rFont val="Verdana"/>
        <family val="2"/>
      </rPr>
      <t xml:space="preserve"> an unser Angebot gebunden.
Wir sind uns darüber bewusst, dass eine wissentlich falsche Erklärung in unserem Angebot (insbesondere in damit einzureichenden Unterlagen) unseren Ausschluss von weiteren Auftragserteilungen zur Folge haben kann.
</t>
    </r>
  </si>
  <si>
    <r>
      <t xml:space="preserve">
Unser Angebot beinhaltet folgende Unterlagen, die im Falle der Zuschlagserteilung Vertragsbestandteile werden:
         • dieses ausgefüllte Angebotsformular mit Preisblatt (Dokument-03)
         • das ausgefüllte Eignungsformblatt (Dokument-04) nebst etwaiger Anlagen
         • Bietergemeinschaftserklärung (Dokument-05) - sofern einschlägig
         • Verpflichtungserklärung Unteraufträge (Dokument-06) - sofern einschlägig
         • bei Bedarf Gleichwertigkeits- /Kompatibilitätsnachweis
         • ggf. Lizenzbedingungen**
Uns ist bewusst, dass im Falle der Zuschlagserteilung ferner folgende Unterlagen Vertragsbestandteil werden:
</t>
    </r>
    <r>
      <rPr>
        <sz val="10"/>
        <rFont val="Verdana"/>
        <family val="2"/>
      </rPr>
      <t xml:space="preserve">         • der Vertrag (Dokument-02) inklusive der EVB-IT AGB</t>
    </r>
    <r>
      <rPr>
        <sz val="10"/>
        <color theme="1"/>
        <rFont val="Verdana"/>
        <family val="2"/>
      </rPr>
      <t xml:space="preserve">
         • das Informationsblatt eRechnung (Dokument-08)
         • die allgemeinen Vertragsbedingungen für die Ausführung von Leistungen (VOL/B)
</t>
    </r>
  </si>
  <si>
    <r>
      <t xml:space="preserve">*     Ein Produkt ist dann mind. gleichwertig wenn vom Bieter bereits mit seinem Angebot nachgewiesen wird, dass das Produkt im Funktionsumfang, 
       den wesentlichen Qualitätsmerkmalen (Verschleißwiderstand, Materialwertigkeit, Design) und in der Systemkompatibilität keine Nachteile 
       aufweist.
** </t>
    </r>
    <r>
      <rPr>
        <sz val="10"/>
        <color theme="0"/>
        <rFont val="Verdana"/>
        <family val="2"/>
      </rPr>
      <t>i</t>
    </r>
    <r>
      <rPr>
        <sz val="10"/>
        <color theme="1"/>
        <rFont val="Verdana"/>
        <family val="2"/>
      </rPr>
      <t xml:space="preserve">  Ausführungen die gem. § 42 (1) Nr. 3 und 4 nicht zweifelsfrei sind und die Änderungen oder Ergänzungen an den Vergabeunterlagen 
       darstellen, führen zum Ausschluss des Angebotes.
***  Für die Positionen 1-4 gilt, dass die Lieferung ab Zuschlag spätestens zum 21.09.2026 und eine Inbetriebnahme spätestens bis zum 22.09.2026    
       erfolgt. Andere Angebote, welche dies nicht zusichern, müssen vom Verfahren ausgeschlossen werden.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</si>
</sst>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44" formatCode="_-* #,##0.00\ &quot;€&quot;_-;\-* #,##0.00\ &quot;€&quot;_-;_-* &quot;-&quot;??\ &quot;€&quot;_-;_-@_-"/>
  </numFmts>
  <fonts count="17" x14ac:knownFonts="1">
    <font>
      <sz val="11"/>
      <color theme="1"/>
      <name val="Calibri"/>
      <family val="2"/>
      <scheme val="minor"/>
    </font>
    <font>
      <sz val="10"/>
      <color theme="1"/>
      <name val="Verdana"/>
      <family val="2"/>
    </font>
    <font>
      <sz val="10"/>
      <color theme="1"/>
      <name val="Verdana"/>
      <family val="2"/>
    </font>
    <font>
      <sz val="10"/>
      <color theme="1"/>
      <name val="Verdana"/>
      <family val="2"/>
    </font>
    <font>
      <sz val="10"/>
      <name val="Arial"/>
      <family val="2"/>
    </font>
    <font>
      <sz val="10"/>
      <color theme="1"/>
      <name val="Verdana"/>
      <family val="2"/>
    </font>
    <font>
      <b/>
      <sz val="20"/>
      <name val="Verdana"/>
      <family val="2"/>
    </font>
    <font>
      <b/>
      <sz val="8"/>
      <color theme="1"/>
      <name val="Verdana"/>
      <family val="2"/>
    </font>
    <font>
      <sz val="8"/>
      <color theme="1"/>
      <name val="Verdana"/>
      <family val="2"/>
    </font>
    <font>
      <sz val="10"/>
      <name val="Verdana"/>
      <family val="2"/>
    </font>
    <font>
      <sz val="11"/>
      <color theme="1"/>
      <name val="Calibri"/>
      <family val="2"/>
      <scheme val="minor"/>
    </font>
    <font>
      <b/>
      <sz val="8"/>
      <name val="Verdana"/>
      <family val="2"/>
    </font>
    <font>
      <sz val="6"/>
      <color theme="1"/>
      <name val="Verdana"/>
      <family val="2"/>
    </font>
    <font>
      <i/>
      <sz val="10"/>
      <color theme="1"/>
      <name val="Verdana"/>
      <family val="2"/>
    </font>
    <font>
      <b/>
      <i/>
      <sz val="10"/>
      <color theme="1"/>
      <name val="Verdana"/>
      <family val="2"/>
    </font>
    <font>
      <i/>
      <sz val="8"/>
      <color theme="1"/>
      <name val="Verdana"/>
      <family val="2"/>
    </font>
    <font>
      <sz val="10"/>
      <color theme="0"/>
      <name val="Verdana"/>
      <family val="2"/>
    </font>
  </fonts>
  <fills count="6">
    <fill>
      <patternFill patternType="none"/>
    </fill>
    <fill>
      <patternFill patternType="gray125"/>
    </fill>
    <fill>
      <patternFill patternType="solid">
        <fgColor theme="0" tint="-0.149967955565050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auto="1"/>
      </bottom>
      <diagonal/>
    </border>
    <border>
      <left style="medium">
        <color indexed="64"/>
      </left>
      <right/>
      <top style="medium">
        <color indexed="64"/>
      </top>
      <bottom style="thin">
        <color indexed="64"/>
      </bottom>
      <diagonal/>
    </border>
    <border>
      <left style="thin">
        <color auto="1"/>
      </left>
      <right style="thin">
        <color auto="1"/>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indexed="64"/>
      </left>
      <right/>
      <top style="medium">
        <color indexed="64"/>
      </top>
      <bottom/>
      <diagonal/>
    </border>
    <border>
      <left style="thin">
        <color auto="1"/>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auto="1"/>
      </left>
      <right style="medium">
        <color indexed="64"/>
      </right>
      <top/>
      <bottom style="medium">
        <color indexed="64"/>
      </bottom>
      <diagonal/>
    </border>
  </borders>
  <cellStyleXfs count="3">
    <xf numFmtId="0" fontId="0" fillId="0" borderId="0"/>
    <xf numFmtId="0" fontId="4" fillId="0" borderId="0"/>
    <xf numFmtId="44" fontId="10" fillId="0" borderId="0" applyFont="0" applyFill="0" applyBorder="0" applyAlignment="0" applyProtection="0"/>
  </cellStyleXfs>
  <cellXfs count="50">
    <xf numFmtId="0" fontId="0" fillId="0" borderId="0" xfId="0"/>
    <xf numFmtId="0" fontId="5" fillId="0" borderId="0" xfId="0" applyFont="1" applyProtection="1"/>
    <xf numFmtId="49" fontId="5" fillId="0" borderId="0" xfId="0" applyNumberFormat="1" applyFont="1" applyProtection="1"/>
    <xf numFmtId="49" fontId="7" fillId="2" borderId="1" xfId="0" applyNumberFormat="1" applyFont="1" applyFill="1" applyBorder="1" applyAlignment="1" applyProtection="1">
      <alignment vertical="center" wrapText="1"/>
    </xf>
    <xf numFmtId="0" fontId="5" fillId="0" borderId="0" xfId="0" applyFont="1" applyAlignment="1" applyProtection="1">
      <alignment wrapText="1"/>
    </xf>
    <xf numFmtId="0" fontId="5" fillId="0" borderId="0" xfId="0" applyFont="1" applyBorder="1" applyAlignment="1" applyProtection="1">
      <alignment wrapText="1"/>
    </xf>
    <xf numFmtId="0" fontId="5" fillId="0" borderId="0" xfId="0" applyFont="1" applyAlignment="1" applyProtection="1">
      <alignment vertical="top"/>
    </xf>
    <xf numFmtId="0" fontId="3" fillId="0" borderId="0" xfId="0" applyFont="1" applyFill="1" applyBorder="1" applyAlignment="1" applyProtection="1">
      <alignment horizontal="right" vertical="center" wrapText="1"/>
    </xf>
    <xf numFmtId="8" fontId="9" fillId="0" borderId="0" xfId="0" applyNumberFormat="1" applyFont="1" applyFill="1" applyBorder="1" applyAlignment="1" applyProtection="1">
      <alignment vertical="center" wrapText="1"/>
    </xf>
    <xf numFmtId="49" fontId="12" fillId="0" borderId="0" xfId="0" applyNumberFormat="1" applyFont="1" applyFill="1" applyBorder="1" applyAlignment="1" applyProtection="1">
      <alignment horizontal="left" vertical="top"/>
    </xf>
    <xf numFmtId="0" fontId="5" fillId="0" borderId="0" xfId="0" applyFont="1" applyAlignment="1" applyProtection="1">
      <alignment vertical="center"/>
    </xf>
    <xf numFmtId="49" fontId="13" fillId="0" borderId="0" xfId="0" applyNumberFormat="1" applyFont="1" applyAlignment="1" applyProtection="1">
      <alignment vertical="center"/>
    </xf>
    <xf numFmtId="0" fontId="8" fillId="4" borderId="6" xfId="0" applyFont="1" applyFill="1" applyBorder="1" applyAlignment="1" applyProtection="1">
      <alignment horizontal="left" vertical="center" wrapText="1"/>
    </xf>
    <xf numFmtId="0" fontId="8" fillId="0" borderId="7" xfId="0" applyFont="1" applyBorder="1" applyAlignment="1" applyProtection="1">
      <alignment vertical="center" wrapText="1"/>
    </xf>
    <xf numFmtId="44" fontId="8" fillId="3" borderId="8" xfId="2" applyFont="1" applyFill="1" applyBorder="1" applyAlignment="1" applyProtection="1">
      <alignment horizontal="left" vertical="center" wrapText="1"/>
      <protection locked="0"/>
    </xf>
    <xf numFmtId="8" fontId="8" fillId="0" borderId="9" xfId="0" applyNumberFormat="1" applyFont="1" applyFill="1" applyBorder="1" applyAlignment="1" applyProtection="1">
      <alignment vertical="center" wrapText="1"/>
    </xf>
    <xf numFmtId="0" fontId="8" fillId="4" borderId="10" xfId="0" applyFont="1" applyFill="1" applyBorder="1" applyAlignment="1" applyProtection="1">
      <alignment horizontal="left" vertical="center" wrapText="1"/>
    </xf>
    <xf numFmtId="0" fontId="8" fillId="4" borderId="12" xfId="0" applyFont="1" applyFill="1" applyBorder="1" applyAlignment="1" applyProtection="1">
      <alignment horizontal="left" vertical="center" wrapText="1"/>
    </xf>
    <xf numFmtId="44" fontId="8" fillId="3" borderId="7" xfId="2" applyFont="1" applyFill="1" applyBorder="1" applyAlignment="1" applyProtection="1">
      <alignment horizontal="left" vertical="center" wrapText="1"/>
      <protection locked="0"/>
    </xf>
    <xf numFmtId="0" fontId="7" fillId="5" borderId="16" xfId="0" applyFont="1" applyFill="1" applyBorder="1" applyAlignment="1" applyProtection="1">
      <alignment horizontal="left" vertical="center" wrapText="1"/>
    </xf>
    <xf numFmtId="0" fontId="7" fillId="5" borderId="17" xfId="0" applyFont="1" applyFill="1" applyBorder="1" applyAlignment="1" applyProtection="1">
      <alignment horizontal="left" vertical="center" wrapText="1"/>
    </xf>
    <xf numFmtId="0" fontId="7" fillId="5" borderId="18" xfId="0" applyFont="1" applyFill="1" applyBorder="1" applyAlignment="1" applyProtection="1">
      <alignment horizontal="left" vertical="center" wrapText="1"/>
    </xf>
    <xf numFmtId="8" fontId="11" fillId="5" borderId="22" xfId="0" applyNumberFormat="1" applyFont="1" applyFill="1" applyBorder="1" applyAlignment="1" applyProtection="1">
      <alignment vertical="center" wrapText="1"/>
    </xf>
    <xf numFmtId="0" fontId="7" fillId="5" borderId="18" xfId="0" applyFont="1" applyFill="1" applyBorder="1" applyAlignment="1" applyProtection="1">
      <alignment horizontal="center" vertical="center" wrapText="1"/>
    </xf>
    <xf numFmtId="0" fontId="7" fillId="5" borderId="19" xfId="0" applyFont="1" applyFill="1" applyBorder="1" applyAlignment="1" applyProtection="1">
      <alignment horizontal="center" vertical="center" wrapText="1"/>
    </xf>
    <xf numFmtId="44" fontId="8" fillId="3" borderId="13" xfId="2" applyFont="1" applyFill="1" applyBorder="1" applyAlignment="1" applyProtection="1">
      <alignment horizontal="center" vertical="center" wrapText="1"/>
      <protection locked="0"/>
    </xf>
    <xf numFmtId="44" fontId="8" fillId="3" borderId="14" xfId="2" applyFont="1" applyFill="1" applyBorder="1" applyAlignment="1" applyProtection="1">
      <alignment horizontal="center" vertical="center" wrapText="1"/>
      <protection locked="0"/>
    </xf>
    <xf numFmtId="44" fontId="8" fillId="3" borderId="15" xfId="2" applyFont="1" applyFill="1" applyBorder="1" applyAlignment="1" applyProtection="1">
      <alignment horizontal="center" vertical="center" wrapText="1"/>
      <protection locked="0"/>
    </xf>
    <xf numFmtId="44" fontId="8" fillId="3" borderId="2" xfId="2" applyFont="1" applyFill="1" applyBorder="1" applyAlignment="1" applyProtection="1">
      <alignment horizontal="center" vertical="center" wrapText="1"/>
      <protection locked="0"/>
    </xf>
    <xf numFmtId="44" fontId="8" fillId="3" borderId="4" xfId="2" applyFont="1" applyFill="1" applyBorder="1" applyAlignment="1" applyProtection="1">
      <alignment horizontal="center" vertical="center" wrapText="1"/>
      <protection locked="0"/>
    </xf>
    <xf numFmtId="44" fontId="8" fillId="3" borderId="11" xfId="2" applyFont="1" applyFill="1" applyBorder="1" applyAlignment="1" applyProtection="1">
      <alignment horizontal="center" vertical="center" wrapText="1"/>
      <protection locked="0"/>
    </xf>
    <xf numFmtId="0" fontId="1" fillId="0" borderId="0" xfId="0" applyFont="1" applyFill="1" applyBorder="1" applyAlignment="1" applyProtection="1">
      <alignment horizontal="left" vertical="top" wrapText="1"/>
    </xf>
    <xf numFmtId="49" fontId="1" fillId="0" borderId="0" xfId="0" applyNumberFormat="1" applyFont="1" applyAlignment="1" applyProtection="1">
      <alignment horizontal="left" vertical="top" wrapText="1"/>
    </xf>
    <xf numFmtId="49" fontId="2" fillId="0" borderId="0" xfId="0" applyNumberFormat="1" applyFont="1" applyAlignment="1" applyProtection="1">
      <alignment horizontal="left" vertical="top" wrapText="1"/>
    </xf>
    <xf numFmtId="0" fontId="7" fillId="5" borderId="20" xfId="0" applyFont="1" applyFill="1" applyBorder="1" applyAlignment="1" applyProtection="1">
      <alignment horizontal="left" vertical="center" wrapText="1"/>
    </xf>
    <xf numFmtId="0" fontId="7" fillId="5" borderId="21" xfId="0" applyFont="1" applyFill="1" applyBorder="1" applyAlignment="1" applyProtection="1">
      <alignment horizontal="left" vertical="center" wrapText="1"/>
    </xf>
    <xf numFmtId="49" fontId="5" fillId="0" borderId="0" xfId="0" applyNumberFormat="1" applyFont="1" applyBorder="1" applyAlignment="1" applyProtection="1">
      <alignment horizontal="left" vertical="center" wrapText="1"/>
    </xf>
    <xf numFmtId="49" fontId="6" fillId="0" borderId="0" xfId="0" applyNumberFormat="1" applyFont="1" applyAlignment="1" applyProtection="1">
      <alignment horizontal="center" vertical="center"/>
    </xf>
    <xf numFmtId="49" fontId="5" fillId="0" borderId="5" xfId="0" applyNumberFormat="1" applyFont="1" applyBorder="1" applyAlignment="1" applyProtection="1">
      <alignment horizontal="left" wrapText="1"/>
    </xf>
    <xf numFmtId="49" fontId="5" fillId="0" borderId="0" xfId="0" applyNumberFormat="1" applyFont="1" applyFill="1" applyBorder="1" applyAlignment="1" applyProtection="1">
      <alignment vertical="center" wrapText="1"/>
    </xf>
    <xf numFmtId="0" fontId="5" fillId="0" borderId="0" xfId="0" applyFont="1" applyAlignment="1" applyProtection="1">
      <alignment vertical="center" wrapText="1"/>
    </xf>
    <xf numFmtId="49" fontId="5" fillId="0" borderId="0" xfId="0" applyNumberFormat="1" applyFont="1" applyAlignment="1" applyProtection="1">
      <alignment horizontal="left" vertical="top" wrapText="1"/>
    </xf>
    <xf numFmtId="0" fontId="8" fillId="3" borderId="1" xfId="0" applyFont="1" applyFill="1" applyBorder="1" applyAlignment="1" applyProtection="1">
      <alignment horizontal="left" vertical="center" wrapText="1"/>
      <protection locked="0"/>
    </xf>
    <xf numFmtId="0" fontId="8" fillId="3" borderId="2" xfId="0" applyFont="1" applyFill="1" applyBorder="1" applyAlignment="1" applyProtection="1">
      <alignment horizontal="left" vertical="center" wrapText="1"/>
      <protection locked="0"/>
    </xf>
    <xf numFmtId="0" fontId="8" fillId="3" borderId="4" xfId="0" applyFont="1" applyFill="1" applyBorder="1" applyAlignment="1" applyProtection="1">
      <alignment horizontal="left" vertical="center" wrapText="1"/>
      <protection locked="0"/>
    </xf>
    <xf numFmtId="0" fontId="8" fillId="3" borderId="3" xfId="0" applyFont="1" applyFill="1" applyBorder="1" applyAlignment="1" applyProtection="1">
      <alignment horizontal="left" vertical="center" wrapText="1"/>
      <protection locked="0"/>
    </xf>
    <xf numFmtId="0" fontId="8" fillId="0" borderId="8" xfId="0" applyFont="1" applyFill="1" applyBorder="1" applyAlignment="1" applyProtection="1">
      <alignment horizontal="right" vertical="center" wrapText="1"/>
    </xf>
    <xf numFmtId="0" fontId="8" fillId="0" borderId="8" xfId="0" applyFont="1" applyFill="1" applyBorder="1" applyAlignment="1" applyProtection="1">
      <alignment horizontal="center" vertical="center" wrapText="1"/>
    </xf>
    <xf numFmtId="0" fontId="8" fillId="0" borderId="7" xfId="0" applyFont="1" applyFill="1" applyBorder="1" applyAlignment="1" applyProtection="1">
      <alignment horizontal="right" vertical="center" wrapText="1"/>
    </xf>
    <xf numFmtId="0" fontId="8" fillId="0" borderId="7" xfId="0" applyFont="1" applyFill="1" applyBorder="1" applyAlignment="1" applyProtection="1">
      <alignment horizontal="center" vertical="center" wrapText="1"/>
    </xf>
  </cellXfs>
  <cellStyles count="3">
    <cellStyle name="Standard" xfId="0" builtinId="0"/>
    <cellStyle name="Standard 2" xfId="1" xr:uid="{00000000-0005-0000-0000-000001000000}"/>
    <cellStyle name="Währung" xfId="2" builtinId="4"/>
  </cellStyles>
  <dxfs count="0"/>
  <tableStyles count="0" defaultTableStyle="TableStyleMedium2" defaultPivotStyle="PivotStyleLight16"/>
  <colors>
    <mruColors>
      <color rgb="FFFF81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pageSetUpPr fitToPage="1"/>
  </sheetPr>
  <dimension ref="A1:F34"/>
  <sheetViews>
    <sheetView showGridLines="0" tabSelected="1" view="pageLayout" topLeftCell="A4" zoomScale="70" zoomScaleNormal="115" zoomScalePageLayoutView="70" workbookViewId="0">
      <selection activeCell="B4" sqref="B4:F4"/>
    </sheetView>
  </sheetViews>
  <sheetFormatPr baseColWidth="10" defaultColWidth="11.42578125" defaultRowHeight="12.75" x14ac:dyDescent="0.2"/>
  <cols>
    <col min="1" max="1" width="23.140625" style="2" customWidth="1"/>
    <col min="2" max="2" width="59.5703125" style="1" bestFit="1" customWidth="1"/>
    <col min="3" max="3" width="13.42578125" style="1" customWidth="1"/>
    <col min="4" max="4" width="9.28515625" style="1" customWidth="1"/>
    <col min="5" max="5" width="14.42578125" style="1" customWidth="1"/>
    <col min="6" max="6" width="15.42578125" style="1" customWidth="1"/>
    <col min="7" max="16384" width="11.42578125" style="1"/>
  </cols>
  <sheetData>
    <row r="1" spans="1:6" ht="39.75" customHeight="1" x14ac:dyDescent="0.2">
      <c r="A1" s="37" t="s">
        <v>0</v>
      </c>
      <c r="B1" s="37"/>
      <c r="C1" s="37"/>
      <c r="D1" s="37"/>
      <c r="E1" s="37"/>
      <c r="F1" s="37"/>
    </row>
    <row r="2" spans="1:6" ht="16.5" customHeight="1" x14ac:dyDescent="0.2"/>
    <row r="3" spans="1:6" ht="45.75" customHeight="1" x14ac:dyDescent="0.2">
      <c r="A3" s="38" t="s">
        <v>1</v>
      </c>
      <c r="B3" s="38"/>
      <c r="C3" s="38"/>
      <c r="D3" s="38"/>
      <c r="E3" s="38"/>
      <c r="F3" s="38"/>
    </row>
    <row r="4" spans="1:6" ht="29.25" customHeight="1" x14ac:dyDescent="0.2">
      <c r="A4" s="3" t="s">
        <v>2</v>
      </c>
      <c r="B4" s="42"/>
      <c r="C4" s="42"/>
      <c r="D4" s="42"/>
      <c r="E4" s="42"/>
      <c r="F4" s="42"/>
    </row>
    <row r="5" spans="1:6" ht="18" customHeight="1" x14ac:dyDescent="0.2">
      <c r="A5" s="3" t="s">
        <v>3</v>
      </c>
      <c r="B5" s="42"/>
      <c r="C5" s="42"/>
      <c r="D5" s="42"/>
      <c r="E5" s="42"/>
      <c r="F5" s="42"/>
    </row>
    <row r="6" spans="1:6" ht="18" customHeight="1" x14ac:dyDescent="0.2">
      <c r="A6" s="3" t="s">
        <v>11</v>
      </c>
      <c r="B6" s="42"/>
      <c r="C6" s="42"/>
      <c r="D6" s="42"/>
      <c r="E6" s="42"/>
      <c r="F6" s="42"/>
    </row>
    <row r="7" spans="1:6" ht="18" customHeight="1" x14ac:dyDescent="0.2">
      <c r="A7" s="3" t="s">
        <v>4</v>
      </c>
      <c r="B7" s="42"/>
      <c r="C7" s="42"/>
      <c r="D7" s="42"/>
      <c r="E7" s="42"/>
      <c r="F7" s="42"/>
    </row>
    <row r="8" spans="1:6" ht="18" customHeight="1" x14ac:dyDescent="0.2">
      <c r="A8" s="3" t="s">
        <v>5</v>
      </c>
      <c r="B8" s="43"/>
      <c r="C8" s="44"/>
      <c r="D8" s="44"/>
      <c r="E8" s="44"/>
      <c r="F8" s="45"/>
    </row>
    <row r="9" spans="1:6" ht="21" customHeight="1" x14ac:dyDescent="0.2">
      <c r="A9" s="3" t="s">
        <v>13</v>
      </c>
      <c r="B9" s="43"/>
      <c r="C9" s="44"/>
      <c r="D9" s="44"/>
      <c r="E9" s="44"/>
      <c r="F9" s="45"/>
    </row>
    <row r="10" spans="1:6" ht="18" customHeight="1" x14ac:dyDescent="0.2">
      <c r="A10" s="3" t="s">
        <v>12</v>
      </c>
      <c r="B10" s="42"/>
      <c r="C10" s="42"/>
      <c r="D10" s="42"/>
      <c r="E10" s="42"/>
      <c r="F10" s="42"/>
    </row>
    <row r="11" spans="1:6" ht="10.7" customHeight="1" x14ac:dyDescent="0.2">
      <c r="A11" s="9" t="s">
        <v>14</v>
      </c>
      <c r="B11" s="5"/>
      <c r="C11" s="4"/>
    </row>
    <row r="12" spans="1:6" ht="21.6" customHeight="1" x14ac:dyDescent="0.2">
      <c r="A12" s="39" t="s">
        <v>6</v>
      </c>
      <c r="B12" s="40"/>
      <c r="C12" s="4"/>
    </row>
    <row r="13" spans="1:6" s="6" customFormat="1" ht="171" customHeight="1" x14ac:dyDescent="0.25">
      <c r="A13" s="32" t="s">
        <v>37</v>
      </c>
      <c r="B13" s="41"/>
      <c r="C13" s="41"/>
      <c r="D13" s="41"/>
      <c r="E13" s="41"/>
      <c r="F13" s="41"/>
    </row>
    <row r="14" spans="1:6" s="10" customFormat="1" ht="22.5" customHeight="1" thickBot="1" x14ac:dyDescent="0.3">
      <c r="A14" s="36" t="s">
        <v>7</v>
      </c>
      <c r="B14" s="36"/>
      <c r="C14" s="36"/>
      <c r="D14" s="36"/>
      <c r="E14" s="36"/>
      <c r="F14" s="36"/>
    </row>
    <row r="15" spans="1:6" ht="24.95" customHeight="1" thickBot="1" x14ac:dyDescent="0.25">
      <c r="A15" s="19" t="s">
        <v>8</v>
      </c>
      <c r="B15" s="20" t="s">
        <v>9</v>
      </c>
      <c r="C15" s="23" t="s">
        <v>10</v>
      </c>
      <c r="D15" s="21" t="s">
        <v>30</v>
      </c>
      <c r="E15" s="23" t="s">
        <v>32</v>
      </c>
      <c r="F15" s="24" t="s">
        <v>31</v>
      </c>
    </row>
    <row r="16" spans="1:6" ht="42.6" customHeight="1" x14ac:dyDescent="0.2">
      <c r="A16" s="12">
        <v>1</v>
      </c>
      <c r="B16" s="13" t="s">
        <v>17</v>
      </c>
      <c r="C16" s="46">
        <v>1</v>
      </c>
      <c r="D16" s="47" t="s">
        <v>16</v>
      </c>
      <c r="E16" s="14"/>
      <c r="F16" s="15">
        <f>C16*E16</f>
        <v>0</v>
      </c>
    </row>
    <row r="17" spans="1:6" ht="31.5" customHeight="1" x14ac:dyDescent="0.2">
      <c r="A17" s="16" t="s">
        <v>21</v>
      </c>
      <c r="B17" s="28"/>
      <c r="C17" s="29"/>
      <c r="D17" s="29"/>
      <c r="E17" s="29"/>
      <c r="F17" s="30"/>
    </row>
    <row r="18" spans="1:6" ht="33" customHeight="1" thickBot="1" x14ac:dyDescent="0.25">
      <c r="A18" s="17" t="s">
        <v>22</v>
      </c>
      <c r="B18" s="25"/>
      <c r="C18" s="26"/>
      <c r="D18" s="26"/>
      <c r="E18" s="26"/>
      <c r="F18" s="27"/>
    </row>
    <row r="19" spans="1:6" ht="42.6" customHeight="1" x14ac:dyDescent="0.2">
      <c r="A19" s="12">
        <v>2</v>
      </c>
      <c r="B19" s="13" t="s">
        <v>18</v>
      </c>
      <c r="C19" s="46">
        <v>10</v>
      </c>
      <c r="D19" s="47" t="s">
        <v>16</v>
      </c>
      <c r="E19" s="14"/>
      <c r="F19" s="15">
        <f t="shared" ref="F19:F28" si="0">C19*E19</f>
        <v>0</v>
      </c>
    </row>
    <row r="20" spans="1:6" ht="29.25" customHeight="1" x14ac:dyDescent="0.2">
      <c r="A20" s="16" t="s">
        <v>28</v>
      </c>
      <c r="B20" s="28"/>
      <c r="C20" s="29"/>
      <c r="D20" s="29"/>
      <c r="E20" s="29"/>
      <c r="F20" s="30"/>
    </row>
    <row r="21" spans="1:6" ht="42.6" customHeight="1" thickBot="1" x14ac:dyDescent="0.25">
      <c r="A21" s="17" t="s">
        <v>29</v>
      </c>
      <c r="B21" s="25"/>
      <c r="C21" s="26"/>
      <c r="D21" s="26"/>
      <c r="E21" s="26"/>
      <c r="F21" s="27"/>
    </row>
    <row r="22" spans="1:6" ht="42.6" customHeight="1" x14ac:dyDescent="0.2">
      <c r="A22" s="12">
        <v>3</v>
      </c>
      <c r="B22" s="13" t="s">
        <v>19</v>
      </c>
      <c r="C22" s="48">
        <v>10</v>
      </c>
      <c r="D22" s="49" t="s">
        <v>16</v>
      </c>
      <c r="E22" s="18"/>
      <c r="F22" s="15">
        <f t="shared" si="0"/>
        <v>0</v>
      </c>
    </row>
    <row r="23" spans="1:6" ht="29.25" customHeight="1" x14ac:dyDescent="0.2">
      <c r="A23" s="16" t="s">
        <v>27</v>
      </c>
      <c r="B23" s="28"/>
      <c r="C23" s="29"/>
      <c r="D23" s="29"/>
      <c r="E23" s="29"/>
      <c r="F23" s="30"/>
    </row>
    <row r="24" spans="1:6" ht="42.6" customHeight="1" thickBot="1" x14ac:dyDescent="0.25">
      <c r="A24" s="17" t="s">
        <v>26</v>
      </c>
      <c r="B24" s="25"/>
      <c r="C24" s="26"/>
      <c r="D24" s="26"/>
      <c r="E24" s="26"/>
      <c r="F24" s="27"/>
    </row>
    <row r="25" spans="1:6" ht="42.6" customHeight="1" x14ac:dyDescent="0.2">
      <c r="A25" s="12">
        <v>4</v>
      </c>
      <c r="B25" s="13" t="s">
        <v>34</v>
      </c>
      <c r="C25" s="48">
        <v>1</v>
      </c>
      <c r="D25" s="49" t="s">
        <v>16</v>
      </c>
      <c r="E25" s="18"/>
      <c r="F25" s="15">
        <f t="shared" ref="F25" si="1">C25*E25</f>
        <v>0</v>
      </c>
    </row>
    <row r="26" spans="1:6" ht="29.25" customHeight="1" x14ac:dyDescent="0.2">
      <c r="A26" s="16" t="s">
        <v>24</v>
      </c>
      <c r="B26" s="28"/>
      <c r="C26" s="29"/>
      <c r="D26" s="29"/>
      <c r="E26" s="29"/>
      <c r="F26" s="30"/>
    </row>
    <row r="27" spans="1:6" ht="42.6" customHeight="1" thickBot="1" x14ac:dyDescent="0.25">
      <c r="A27" s="17" t="s">
        <v>25</v>
      </c>
      <c r="B27" s="25"/>
      <c r="C27" s="26"/>
      <c r="D27" s="26"/>
      <c r="E27" s="26"/>
      <c r="F27" s="27"/>
    </row>
    <row r="28" spans="1:6" ht="42.6" customHeight="1" x14ac:dyDescent="0.2">
      <c r="A28" s="12">
        <v>5</v>
      </c>
      <c r="B28" s="13" t="s">
        <v>35</v>
      </c>
      <c r="C28" s="48">
        <v>1</v>
      </c>
      <c r="D28" s="49" t="s">
        <v>20</v>
      </c>
      <c r="E28" s="18"/>
      <c r="F28" s="15">
        <f t="shared" si="0"/>
        <v>0</v>
      </c>
    </row>
    <row r="29" spans="1:6" ht="29.25" customHeight="1" x14ac:dyDescent="0.2">
      <c r="A29" s="16" t="s">
        <v>23</v>
      </c>
      <c r="B29" s="28"/>
      <c r="C29" s="29"/>
      <c r="D29" s="29"/>
      <c r="E29" s="29"/>
      <c r="F29" s="30"/>
    </row>
    <row r="30" spans="1:6" ht="15" customHeight="1" thickBot="1" x14ac:dyDescent="0.25">
      <c r="A30" s="34" t="s">
        <v>33</v>
      </c>
      <c r="B30" s="35"/>
      <c r="C30" s="35"/>
      <c r="D30" s="35"/>
      <c r="E30" s="35"/>
      <c r="F30" s="22">
        <f>F28+F25+F22+F19+F16</f>
        <v>0</v>
      </c>
    </row>
    <row r="31" spans="1:6" s="6" customFormat="1" ht="16.5" customHeight="1" x14ac:dyDescent="0.25">
      <c r="A31" s="7"/>
      <c r="B31" s="7"/>
      <c r="C31" s="7"/>
      <c r="D31" s="7"/>
      <c r="E31" s="7"/>
      <c r="F31" s="8"/>
    </row>
    <row r="32" spans="1:6" s="6" customFormat="1" ht="102" customHeight="1" x14ac:dyDescent="0.25">
      <c r="A32" s="31" t="s">
        <v>38</v>
      </c>
      <c r="B32" s="31"/>
      <c r="C32" s="31"/>
      <c r="D32" s="31"/>
      <c r="E32" s="31"/>
      <c r="F32" s="31"/>
    </row>
    <row r="33" spans="1:6" ht="25.5" customHeight="1" x14ac:dyDescent="0.2">
      <c r="A33" s="32" t="s">
        <v>36</v>
      </c>
      <c r="B33" s="33"/>
      <c r="C33" s="33"/>
      <c r="D33" s="33"/>
      <c r="E33" s="33"/>
      <c r="F33" s="33"/>
    </row>
    <row r="34" spans="1:6" x14ac:dyDescent="0.2">
      <c r="A34" s="11" t="s">
        <v>15</v>
      </c>
    </row>
  </sheetData>
  <sheetProtection algorithmName="SHA-512" hashValue="SU2wG0HgczKjpj6f8SPx4E3FvEeyAUvQzBk3zT//dwnmHMRMQNXCIKm98Ufx8M1nPGPbZasn6ahLve2p+reu/g==" saltValue="BZgRL3d14MqpOaRrQWShKw==" spinCount="100000" sheet="1" selectLockedCells="1"/>
  <mergeCells count="24">
    <mergeCell ref="A33:F33"/>
    <mergeCell ref="A30:E30"/>
    <mergeCell ref="A14:F14"/>
    <mergeCell ref="A1:F1"/>
    <mergeCell ref="A3:F3"/>
    <mergeCell ref="A12:B12"/>
    <mergeCell ref="A13:F13"/>
    <mergeCell ref="B4:F4"/>
    <mergeCell ref="B10:F10"/>
    <mergeCell ref="B7:F7"/>
    <mergeCell ref="B6:F6"/>
    <mergeCell ref="B5:F5"/>
    <mergeCell ref="B8:F8"/>
    <mergeCell ref="B9:F9"/>
    <mergeCell ref="B18:F18"/>
    <mergeCell ref="B17:F17"/>
    <mergeCell ref="B27:F27"/>
    <mergeCell ref="B29:F29"/>
    <mergeCell ref="A32:F32"/>
    <mergeCell ref="B20:F20"/>
    <mergeCell ref="B21:F21"/>
    <mergeCell ref="B23:F23"/>
    <mergeCell ref="B24:F24"/>
    <mergeCell ref="B26:F26"/>
  </mergeCells>
  <pageMargins left="0.7" right="0.7" top="0.78740157499999996" bottom="0.78740157499999996" header="0.3" footer="0.3"/>
  <pageSetup paperSize="9" scale="63" orientation="portrait" r:id="rId1"/>
  <headerFooter>
    <oddHeader>&amp;L&amp;"Verdana,Standard"&amp;10Kauf von 10 drahtlosen Shure-Konferenzsprechstellen 
inkl. Zubehör und Inbetriebnahme vor Ort (10178 Berlin)
&amp;"Verdana,Fett"Angebotsformular mit Preisblatt (Dokument-03)&amp;R&amp;G</oddHeader>
    <oddFooter>&amp;C© gematik - öffentlich&amp;R&amp;"Verdana,Standard"&amp;10&amp;D</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69FDAE3A4AFA04FB007CFD2624E08FD" ma:contentTypeVersion="2" ma:contentTypeDescription="Ein neues Dokument erstellen." ma:contentTypeScope="" ma:versionID="58ec2152853f9eb2119d64b04140c4bc">
  <xsd:schema xmlns:xsd="http://www.w3.org/2001/XMLSchema" xmlns:xs="http://www.w3.org/2001/XMLSchema" xmlns:p="http://schemas.microsoft.com/office/2006/metadata/properties" xmlns:ns2="6446c83f-a929-46a0-b1e5-996a3de88b83" targetNamespace="http://schemas.microsoft.com/office/2006/metadata/properties" ma:root="true" ma:fieldsID="e3300d89cc535b13408b08c6087ae9dc" ns2:_="">
    <xsd:import namespace="6446c83f-a929-46a0-b1e5-996a3de88b83"/>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46c83f-a929-46a0-b1e5-996a3de88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A8D3BE-6F6E-4F9C-A73E-1E4B99ED070C}">
  <ds:schemaRefs>
    <ds:schemaRef ds:uri="http://schemas.openxmlformats.org/package/2006/metadata/core-properties"/>
    <ds:schemaRef ds:uri="6446c83f-a929-46a0-b1e5-996a3de88b83"/>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D036906-538A-4A29-AB07-5176795B8D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46c83f-a929-46a0-b1e5-996a3de88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260388A-721F-4AC7-8D55-681DCAA8C5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Angebotsformular mit Preisblatt</vt:lpstr>
    </vt:vector>
  </TitlesOfParts>
  <Company>gematik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Sachs, Isabelle Franziska</dc:creator>
  <cp:lastModifiedBy>Hawelky, Ruben</cp:lastModifiedBy>
  <cp:lastPrinted>2021-10-22T07:43:53Z</cp:lastPrinted>
  <dcterms:created xsi:type="dcterms:W3CDTF">2021-01-05T14:59:23Z</dcterms:created>
  <dcterms:modified xsi:type="dcterms:W3CDTF">2026-09-01T16:25:16Z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0x010100E69FDAE3A4AFA04FB007CFD2624E08FD</vt:lpwstr>
  </property>
</Properties>
</file>